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PLK051227\Desktop\Aktualne POSTĘPOWANIA\AT 11) Mielczarek-Popr.bezp.na przej.l.146 Wyczerpy-Chorzew Siemk.(ZO)\xDokumenty do uzgodnienia\"/>
    </mc:Choice>
  </mc:AlternateContent>
  <xr:revisionPtr revIDLastSave="0" documentId="13_ncr:1_{83FA7DA5-08D9-4FCA-BE1C-2A3FE045D968}" xr6:coauthVersionLast="47" xr6:coauthVersionMax="47" xr10:uidLastSave="{00000000-0000-0000-0000-000000000000}"/>
  <bookViews>
    <workbookView xWindow="9300" yWindow="510" windowWidth="19140" windowHeight="1380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5" i="1"/>
  <c r="E27" i="1" l="1"/>
</calcChain>
</file>

<file path=xl/sharedStrings.xml><?xml version="1.0" encoding="utf-8"?>
<sst xmlns="http://schemas.openxmlformats.org/spreadsheetml/2006/main" count="45" uniqueCount="38">
  <si>
    <r>
      <t>(</t>
    </r>
    <r>
      <rPr>
        <i/>
        <sz val="11"/>
        <color theme="1"/>
        <rFont val="Arial"/>
        <family val="2"/>
        <charset val="238"/>
      </rPr>
      <t>oznaczenie Wykonawcy/</t>
    </r>
  </si>
  <si>
    <r>
      <t>Wykonawców występujących wspólnie</t>
    </r>
    <r>
      <rPr>
        <sz val="11"/>
        <color theme="1"/>
        <rFont val="Arial"/>
        <family val="2"/>
        <charset val="238"/>
      </rPr>
      <t>)</t>
    </r>
  </si>
  <si>
    <t>Ilość</t>
  </si>
  <si>
    <t>Jedn.</t>
  </si>
  <si>
    <t>PODSUMOWANIE</t>
  </si>
  <si>
    <t>Razem netto</t>
  </si>
  <si>
    <t xml:space="preserve">Razem brutto </t>
  </si>
  <si>
    <t>Uwaga:</t>
  </si>
  <si>
    <t>imię i nazwisko oraz podpis upoważnionego/ych przedstawiciela/li wykonawcy/ wykonawców występujących wspólnie</t>
  </si>
  <si>
    <t>Podatek VAT 23%</t>
  </si>
  <si>
    <t>Rachunek ilościowy</t>
  </si>
  <si>
    <t>jd.</t>
  </si>
  <si>
    <t>ZAMAWIAJĄCY:
PKP Polskie Linie Kolejowe S.A. 
ul. Targowa 74
03-734 Warszawa
Zakład Linii Kolejowych w Częstochowie
ul. Boya Żeleńskiego 7/9
42-200 Częstochowa</t>
  </si>
  <si>
    <t xml:space="preserve">Wartości należy podawać w PLN z dokładnością do dwóch miejsc po przecinku.     
UWAGA !!! Formuły są założone automatycznie. Po wpisaniu kwot należy sprawdzić poprawność wyliczenia.     </t>
  </si>
  <si>
    <t xml:space="preserve"> </t>
  </si>
  <si>
    <t>miejscowość, data</t>
  </si>
  <si>
    <t xml:space="preserve">„Poprawa bezpieczeństwa na przejeździe kolejowym w km 1,377 linii kolejowej nr 146 Wyczerpy – Chorzew Siemkowice” </t>
  </si>
  <si>
    <t>Pozycja</t>
  </si>
  <si>
    <t>Nazwa elementu rozliczeniowego</t>
  </si>
  <si>
    <t>Wartość [PLN]</t>
  </si>
  <si>
    <t>ROBOTY BUDOWLANO - MONTAŻOWE</t>
  </si>
  <si>
    <t>1.1</t>
  </si>
  <si>
    <t xml:space="preserve">Roboty branży srk </t>
  </si>
  <si>
    <t>przeniesienie do nowych lokalizacji 2 napędów rogatkowych (N1, N2) i 3 sygnalizatorów drogowych (S1, S3, S4)</t>
  </si>
  <si>
    <t xml:space="preserve">zabudowa nowego kompletnego napędu rogatkowego N4 (napęd rogatkowy po stronie Zamawiającego) </t>
  </si>
  <si>
    <t>kpl.</t>
  </si>
  <si>
    <t>wymiana oraz zabudowa nowych drągów rogatkowych (napęd N1 i N2 oraz N4) o długościach wynikających z projektu wykonawczego</t>
  </si>
  <si>
    <t xml:space="preserve">rozbudowa systemu SSP o dodatkowy napęd rogatkowy wraz z koniecznymi zmianami elementów wyposażenia systemu i zmianami oprogramowania. </t>
  </si>
  <si>
    <t>zabudowa sieci kablowej</t>
  </si>
  <si>
    <t>modernizacja TvU</t>
  </si>
  <si>
    <t>roboty branży energetycznej</t>
  </si>
  <si>
    <t xml:space="preserve">pozostałe roboty(wzocnienie skarpy, wykonanie pomostów, demontaż zbędnych elementów, itp..) </t>
  </si>
  <si>
    <t>1.2</t>
  </si>
  <si>
    <t>Dokumentacja techniczna</t>
  </si>
  <si>
    <t>dokumentacja projektowa, dokumentacja powykonawcza, kolaudat</t>
  </si>
  <si>
    <r>
      <t>ZAŁĄCZNIK NR 7 DO SWZ / ZAŁĄCZNIK NR</t>
    </r>
    <r>
      <rPr>
        <b/>
        <sz val="12"/>
        <color rgb="FFFF0000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 xml:space="preserve">5 DO UMOWY – Rachunek ilościowy                                           </t>
    </r>
  </si>
  <si>
    <t>Nr sprawy: PZ.294.13126.2025 
Nr postępowania: 0443/IZ10GM/03336/02889/25/P</t>
  </si>
  <si>
    <t xml:space="preserve">Podstawą do  obliczenia ceny jest komlet dokumentów załączonych do SWZ w tym PFU, Wzór Umowy oraz ocena zakresu robót dokonana na podstawie przeprowadzonej wizji lokalnej.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</si>
</sst>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zł&quot;"/>
    <numFmt numFmtId="165" formatCode="#,##0.00\ &quot;zł&quot;"/>
  </numFmts>
  <fonts count="21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i/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trike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i/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8" fillId="0" borderId="0"/>
  </cellStyleXfs>
  <cellXfs count="73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/>
    </xf>
    <xf numFmtId="2" fontId="2" fillId="0" borderId="0" xfId="0" applyNumberFormat="1" applyFont="1"/>
    <xf numFmtId="0" fontId="8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Protection="1">
      <protection locked="0"/>
    </xf>
    <xf numFmtId="0" fontId="17" fillId="0" borderId="13" xfId="2" applyFont="1" applyBorder="1" applyAlignment="1">
      <alignment horizontal="left" vertical="center" wrapText="1"/>
    </xf>
    <xf numFmtId="0" fontId="17" fillId="0" borderId="1" xfId="2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8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7" fillId="0" borderId="6" xfId="0" applyFont="1" applyBorder="1" applyAlignment="1">
      <alignment wrapText="1"/>
    </xf>
    <xf numFmtId="0" fontId="1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4" fillId="3" borderId="0" xfId="0" applyFont="1" applyFill="1" applyAlignment="1">
      <alignment horizontal="center" vertical="top" wrapText="1"/>
    </xf>
    <xf numFmtId="0" fontId="2" fillId="0" borderId="13" xfId="0" applyFont="1" applyBorder="1" applyAlignment="1" applyProtection="1">
      <alignment horizontal="left"/>
      <protection locked="0"/>
    </xf>
    <xf numFmtId="0" fontId="2" fillId="0" borderId="14" xfId="0" applyFont="1" applyBorder="1" applyAlignment="1" applyProtection="1">
      <alignment horizontal="left"/>
      <protection locked="0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9" fillId="2" borderId="16" xfId="1" applyFont="1" applyFill="1" applyBorder="1" applyAlignment="1">
      <alignment horizontal="center" vertical="center"/>
    </xf>
    <xf numFmtId="0" fontId="19" fillId="2" borderId="15" xfId="1" applyFont="1" applyFill="1" applyBorder="1" applyAlignment="1">
      <alignment horizontal="center" vertical="center"/>
    </xf>
    <xf numFmtId="0" fontId="19" fillId="2" borderId="17" xfId="1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/>
    </xf>
    <xf numFmtId="49" fontId="14" fillId="2" borderId="8" xfId="1" applyNumberFormat="1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20" fillId="2" borderId="17" xfId="0" applyFont="1" applyFill="1" applyBorder="1" applyAlignment="1">
      <alignment vertical="center" wrapText="1"/>
    </xf>
    <xf numFmtId="0" fontId="19" fillId="2" borderId="13" xfId="1" applyFont="1" applyFill="1" applyBorder="1" applyAlignment="1">
      <alignment vertical="center"/>
    </xf>
    <xf numFmtId="0" fontId="19" fillId="2" borderId="15" xfId="1" applyFont="1" applyFill="1" applyBorder="1" applyAlignment="1">
      <alignment vertical="center"/>
    </xf>
    <xf numFmtId="0" fontId="19" fillId="2" borderId="17" xfId="1" applyFont="1" applyFill="1" applyBorder="1" applyAlignment="1">
      <alignment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4" fontId="5" fillId="0" borderId="4" xfId="0" applyNumberFormat="1" applyFont="1" applyBorder="1" applyAlignment="1" applyProtection="1">
      <alignment horizontal="center" vertical="center" wrapText="1"/>
      <protection locked="0"/>
    </xf>
    <xf numFmtId="4" fontId="5" fillId="0" borderId="9" xfId="0" applyNumberFormat="1" applyFont="1" applyBorder="1" applyAlignment="1" applyProtection="1">
      <alignment horizontal="center" vertical="center" wrapText="1"/>
      <protection locked="0"/>
    </xf>
    <xf numFmtId="4" fontId="5" fillId="0" borderId="7" xfId="0" applyNumberFormat="1" applyFont="1" applyBorder="1" applyAlignment="1" applyProtection="1">
      <alignment horizontal="center" vertical="center" wrapText="1"/>
      <protection locked="0"/>
    </xf>
    <xf numFmtId="165" fontId="16" fillId="0" borderId="9" xfId="2" applyNumberFormat="1" applyFont="1" applyBorder="1" applyAlignment="1" applyProtection="1">
      <alignment horizontal="center" vertical="center"/>
      <protection locked="0"/>
    </xf>
    <xf numFmtId="165" fontId="16" fillId="0" borderId="7" xfId="2" applyNumberFormat="1" applyFont="1" applyBorder="1" applyAlignment="1" applyProtection="1">
      <alignment horizontal="center" vertical="center"/>
      <protection locked="0"/>
    </xf>
  </cellXfs>
  <cellStyles count="3">
    <cellStyle name="Normalny" xfId="0" builtinId="0"/>
    <cellStyle name="Normalny 2" xfId="2" xr:uid="{A5AD902A-1755-45C3-862F-864D8D24C206}"/>
    <cellStyle name="Normalny 8" xfId="1" xr:uid="{6E90A330-CB29-4C42-A0B7-9BE7E8948A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3419231</xdr:colOff>
      <xdr:row>1</xdr:row>
      <xdr:rowOff>73269</xdr:rowOff>
    </xdr:from>
    <xdr:to>
      <xdr:col>4</xdr:col>
      <xdr:colOff>0</xdr:colOff>
      <xdr:row>2</xdr:row>
      <xdr:rowOff>334595</xdr:rowOff>
    </xdr:to>
    <xdr:pic>
      <xdr:nvPicPr>
        <xdr:cNvPr id="2" name="Obraz 5">
          <a:extLst>
            <a:ext uri="{FF2B5EF4-FFF2-40B4-BE49-F238E27FC236}">
              <a16:creationId xmlns:a16="http://schemas.microsoft.com/office/drawing/2014/main" id="{D7319B9B-7344-4F1E-8458-81D491D4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1181" y="273294"/>
          <a:ext cx="2668466" cy="461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tabSelected="1" topLeftCell="A18" zoomScale="78" zoomScaleNormal="78" workbookViewId="0">
      <selection activeCell="D21" sqref="D21"/>
    </sheetView>
  </sheetViews>
  <sheetFormatPr defaultRowHeight="15" x14ac:dyDescent="0.25"/>
  <cols>
    <col min="1" max="1" width="7.7109375" customWidth="1"/>
    <col min="2" max="2" width="58.140625" customWidth="1"/>
    <col min="3" max="3" width="13.140625" customWidth="1"/>
    <col min="4" max="4" width="10.7109375" customWidth="1"/>
    <col min="5" max="5" width="27.7109375" customWidth="1"/>
  </cols>
  <sheetData>
    <row r="1" spans="1:7" s="11" customFormat="1" ht="15.75" x14ac:dyDescent="0.25">
      <c r="A1" s="10" t="s">
        <v>35</v>
      </c>
      <c r="B1" s="10"/>
      <c r="C1" s="10"/>
      <c r="D1" s="10"/>
      <c r="E1" s="10"/>
    </row>
    <row r="2" spans="1:7" ht="15.75" x14ac:dyDescent="0.25">
      <c r="A2" s="12"/>
      <c r="B2" s="12"/>
      <c r="C2" s="12"/>
      <c r="D2" s="12"/>
      <c r="E2" s="12"/>
    </row>
    <row r="3" spans="1:7" ht="36" customHeight="1" x14ac:dyDescent="0.25">
      <c r="A3" s="34" t="s">
        <v>36</v>
      </c>
      <c r="B3" s="35"/>
      <c r="C3" s="35"/>
      <c r="D3" s="35"/>
      <c r="E3" s="35"/>
    </row>
    <row r="4" spans="1:7" ht="93" customHeight="1" x14ac:dyDescent="0.25">
      <c r="A4" s="36" t="s">
        <v>12</v>
      </c>
      <c r="B4" s="36"/>
      <c r="C4" s="36"/>
      <c r="D4" s="36"/>
      <c r="E4" s="36"/>
      <c r="F4" s="36"/>
      <c r="G4" s="36"/>
    </row>
    <row r="5" spans="1:7" ht="86.25" customHeight="1" x14ac:dyDescent="0.25">
      <c r="A5" s="37"/>
      <c r="B5" s="38"/>
      <c r="C5" s="13"/>
      <c r="D5" s="1"/>
      <c r="E5" s="1"/>
    </row>
    <row r="6" spans="1:7" x14ac:dyDescent="0.25">
      <c r="A6" s="39" t="s">
        <v>0</v>
      </c>
      <c r="B6" s="39"/>
      <c r="C6" s="39"/>
      <c r="D6" s="1"/>
      <c r="E6" s="1"/>
    </row>
    <row r="7" spans="1:7" ht="18" customHeight="1" x14ac:dyDescent="0.25">
      <c r="A7" s="40" t="s">
        <v>1</v>
      </c>
      <c r="B7" s="40"/>
      <c r="C7" s="40"/>
      <c r="D7" s="1"/>
      <c r="E7" s="1"/>
    </row>
    <row r="8" spans="1:7" ht="15.75" thickBot="1" x14ac:dyDescent="0.3">
      <c r="A8" s="2"/>
      <c r="B8" s="1"/>
      <c r="C8" s="1"/>
      <c r="D8" s="1"/>
      <c r="E8" s="1"/>
    </row>
    <row r="9" spans="1:7" ht="27.75" customHeight="1" x14ac:dyDescent="0.25">
      <c r="A9" s="44" t="s">
        <v>10</v>
      </c>
      <c r="B9" s="45"/>
      <c r="C9" s="45"/>
      <c r="D9" s="45"/>
      <c r="E9" s="46"/>
    </row>
    <row r="10" spans="1:7" ht="58.5" customHeight="1" thickBot="1" x14ac:dyDescent="0.3">
      <c r="A10" s="48" t="s">
        <v>16</v>
      </c>
      <c r="B10" s="49"/>
      <c r="C10" s="49"/>
      <c r="D10" s="49"/>
      <c r="E10" s="50"/>
    </row>
    <row r="11" spans="1:7" ht="20.100000000000001" customHeight="1" x14ac:dyDescent="0.25">
      <c r="A11" s="62" t="s">
        <v>17</v>
      </c>
      <c r="B11" s="63" t="s">
        <v>18</v>
      </c>
      <c r="C11" s="63" t="s">
        <v>3</v>
      </c>
      <c r="D11" s="63" t="s">
        <v>2</v>
      </c>
      <c r="E11" s="64" t="s">
        <v>19</v>
      </c>
    </row>
    <row r="12" spans="1:7" ht="20.100000000000001" customHeight="1" x14ac:dyDescent="0.25">
      <c r="A12" s="65">
        <v>1</v>
      </c>
      <c r="B12" s="66">
        <v>2</v>
      </c>
      <c r="C12" s="66">
        <v>3</v>
      </c>
      <c r="D12" s="66">
        <v>4</v>
      </c>
      <c r="E12" s="67">
        <v>5</v>
      </c>
    </row>
    <row r="13" spans="1:7" ht="20.25" customHeight="1" x14ac:dyDescent="0.25">
      <c r="A13" s="51" t="s">
        <v>20</v>
      </c>
      <c r="B13" s="52"/>
      <c r="C13" s="52"/>
      <c r="D13" s="52"/>
      <c r="E13" s="53"/>
    </row>
    <row r="14" spans="1:7" ht="30" customHeight="1" x14ac:dyDescent="0.25">
      <c r="A14" s="54" t="s">
        <v>21</v>
      </c>
      <c r="B14" s="59" t="s">
        <v>22</v>
      </c>
      <c r="C14" s="60"/>
      <c r="D14" s="60"/>
      <c r="E14" s="61"/>
    </row>
    <row r="15" spans="1:7" ht="45" customHeight="1" x14ac:dyDescent="0.25">
      <c r="A15" s="21">
        <v>1</v>
      </c>
      <c r="B15" s="18" t="s">
        <v>23</v>
      </c>
      <c r="C15" s="19" t="s">
        <v>11</v>
      </c>
      <c r="D15" s="20">
        <v>1</v>
      </c>
      <c r="E15" s="71"/>
    </row>
    <row r="16" spans="1:7" ht="45" customHeight="1" x14ac:dyDescent="0.25">
      <c r="A16" s="21">
        <v>2</v>
      </c>
      <c r="B16" s="18" t="s">
        <v>24</v>
      </c>
      <c r="C16" s="19" t="s">
        <v>25</v>
      </c>
      <c r="D16" s="20">
        <v>1</v>
      </c>
      <c r="E16" s="71"/>
    </row>
    <row r="17" spans="1:7" ht="45" customHeight="1" x14ac:dyDescent="0.25">
      <c r="A17" s="21">
        <v>3</v>
      </c>
      <c r="B17" s="18" t="s">
        <v>26</v>
      </c>
      <c r="C17" s="19" t="s">
        <v>11</v>
      </c>
      <c r="D17" s="20">
        <v>1</v>
      </c>
      <c r="E17" s="71"/>
    </row>
    <row r="18" spans="1:7" ht="45" customHeight="1" x14ac:dyDescent="0.25">
      <c r="A18" s="21">
        <v>4</v>
      </c>
      <c r="B18" s="18" t="s">
        <v>27</v>
      </c>
      <c r="C18" s="19" t="s">
        <v>11</v>
      </c>
      <c r="D18" s="20">
        <v>1</v>
      </c>
      <c r="E18" s="71"/>
    </row>
    <row r="19" spans="1:7" ht="45" customHeight="1" x14ac:dyDescent="0.25">
      <c r="A19" s="21">
        <v>5</v>
      </c>
      <c r="B19" s="18" t="s">
        <v>28</v>
      </c>
      <c r="C19" s="19" t="s">
        <v>11</v>
      </c>
      <c r="D19" s="20">
        <v>1</v>
      </c>
      <c r="E19" s="71"/>
    </row>
    <row r="20" spans="1:7" ht="45" customHeight="1" x14ac:dyDescent="0.25">
      <c r="A20" s="21">
        <v>6</v>
      </c>
      <c r="B20" s="18" t="s">
        <v>29</v>
      </c>
      <c r="C20" s="19" t="s">
        <v>11</v>
      </c>
      <c r="D20" s="20">
        <v>1</v>
      </c>
      <c r="E20" s="71"/>
    </row>
    <row r="21" spans="1:7" ht="45" customHeight="1" x14ac:dyDescent="0.25">
      <c r="A21" s="21">
        <v>7</v>
      </c>
      <c r="B21" s="18" t="s">
        <v>30</v>
      </c>
      <c r="C21" s="19" t="s">
        <v>25</v>
      </c>
      <c r="D21" s="20">
        <v>1</v>
      </c>
      <c r="E21" s="71"/>
    </row>
    <row r="22" spans="1:7" ht="45" customHeight="1" x14ac:dyDescent="0.25">
      <c r="A22" s="21">
        <v>8</v>
      </c>
      <c r="B22" s="18" t="s">
        <v>31</v>
      </c>
      <c r="C22" s="19" t="s">
        <v>11</v>
      </c>
      <c r="D22" s="20">
        <v>1</v>
      </c>
      <c r="E22" s="71"/>
    </row>
    <row r="23" spans="1:7" ht="30" customHeight="1" x14ac:dyDescent="0.25">
      <c r="A23" s="55" t="s">
        <v>32</v>
      </c>
      <c r="B23" s="56" t="s">
        <v>33</v>
      </c>
      <c r="C23" s="57"/>
      <c r="D23" s="57"/>
      <c r="E23" s="58"/>
    </row>
    <row r="24" spans="1:7" ht="30" customHeight="1" thickBot="1" x14ac:dyDescent="0.3">
      <c r="A24" s="22">
        <v>1</v>
      </c>
      <c r="B24" s="23" t="s">
        <v>34</v>
      </c>
      <c r="C24" s="24" t="s">
        <v>25</v>
      </c>
      <c r="D24" s="24">
        <v>1</v>
      </c>
      <c r="E24" s="72"/>
    </row>
    <row r="25" spans="1:7" ht="30" customHeight="1" x14ac:dyDescent="0.25">
      <c r="A25" s="25" t="s">
        <v>4</v>
      </c>
      <c r="B25" s="26"/>
      <c r="C25" s="31" t="s">
        <v>5</v>
      </c>
      <c r="D25" s="31"/>
      <c r="E25" s="68">
        <f>SUM(E15:E22,E24)</f>
        <v>0</v>
      </c>
    </row>
    <row r="26" spans="1:7" ht="30" customHeight="1" x14ac:dyDescent="0.25">
      <c r="A26" s="27"/>
      <c r="B26" s="28"/>
      <c r="C26" s="32" t="s">
        <v>9</v>
      </c>
      <c r="D26" s="32"/>
      <c r="E26" s="69">
        <f>E25*0.23</f>
        <v>0</v>
      </c>
    </row>
    <row r="27" spans="1:7" ht="30" customHeight="1" thickBot="1" x14ac:dyDescent="0.3">
      <c r="A27" s="29"/>
      <c r="B27" s="30"/>
      <c r="C27" s="33" t="s">
        <v>6</v>
      </c>
      <c r="D27" s="33"/>
      <c r="E27" s="70">
        <f>SUM(E25:E26)</f>
        <v>0</v>
      </c>
    </row>
    <row r="28" spans="1:7" ht="15.75" x14ac:dyDescent="0.25">
      <c r="A28" s="3"/>
      <c r="B28" s="3"/>
      <c r="C28" s="4"/>
      <c r="D28" s="4"/>
      <c r="E28" s="5"/>
    </row>
    <row r="29" spans="1:7" ht="31.5" customHeight="1" x14ac:dyDescent="0.25">
      <c r="A29" s="47" t="s">
        <v>13</v>
      </c>
      <c r="B29" s="47"/>
      <c r="C29" s="47"/>
      <c r="D29" s="47"/>
      <c r="E29" s="47"/>
      <c r="F29" s="14"/>
      <c r="G29" s="14"/>
    </row>
    <row r="30" spans="1:7" ht="15" hidden="1" customHeight="1" x14ac:dyDescent="0.25">
      <c r="A30" s="1"/>
      <c r="B30" s="14"/>
      <c r="C30" s="14"/>
      <c r="D30" s="14"/>
      <c r="E30" s="14"/>
      <c r="F30" s="14"/>
      <c r="G30" s="14"/>
    </row>
    <row r="31" spans="1:7" ht="21.75" customHeight="1" x14ac:dyDescent="0.25">
      <c r="A31" s="8" t="s">
        <v>7</v>
      </c>
      <c r="B31" s="6"/>
      <c r="C31" s="7"/>
      <c r="D31" s="1"/>
      <c r="E31" s="1"/>
    </row>
    <row r="32" spans="1:7" ht="33" customHeight="1" x14ac:dyDescent="0.25">
      <c r="A32" s="43" t="s">
        <v>37</v>
      </c>
      <c r="B32" s="43"/>
      <c r="C32" s="43"/>
      <c r="D32" s="43"/>
      <c r="E32" s="43"/>
    </row>
    <row r="33" spans="1:5" x14ac:dyDescent="0.25">
      <c r="A33" s="1"/>
      <c r="B33" s="6"/>
      <c r="C33" s="7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ht="78" customHeight="1" x14ac:dyDescent="0.25">
      <c r="A35" s="1"/>
      <c r="B35" s="17"/>
      <c r="C35" s="1"/>
      <c r="D35" s="41"/>
      <c r="E35" s="41"/>
    </row>
    <row r="36" spans="1:5" ht="59.25" customHeight="1" x14ac:dyDescent="0.25">
      <c r="A36" s="9"/>
      <c r="B36" s="16" t="s">
        <v>15</v>
      </c>
      <c r="C36" s="15" t="s">
        <v>14</v>
      </c>
      <c r="D36" s="42" t="s">
        <v>8</v>
      </c>
      <c r="E36" s="42"/>
    </row>
    <row r="37" spans="1:5" x14ac:dyDescent="0.25">
      <c r="A37" s="1"/>
      <c r="B37" s="6"/>
      <c r="C37" s="7"/>
      <c r="D37" s="1"/>
      <c r="E37" s="1"/>
    </row>
  </sheetData>
  <sheetProtection algorithmName="SHA-512" hashValue="BsRB8pqiQdPT//CqBcVCtVxAs/zlkodSB1P96zkw0jVKPepgtYzjx6GfOQpu1XYOYYpy9gDf046x8IPYnMvPsg==" saltValue="AG2+Pyuyd/WrKeZsgkbk3A==" spinCount="100000" sheet="1" objects="1" scenarios="1"/>
  <protectedRanges>
    <protectedRange sqref="A5" name="Rozstęp1"/>
  </protectedRanges>
  <mergeCells count="16">
    <mergeCell ref="D35:E35"/>
    <mergeCell ref="D36:E36"/>
    <mergeCell ref="A32:E32"/>
    <mergeCell ref="A9:E9"/>
    <mergeCell ref="A29:E29"/>
    <mergeCell ref="A10:E10"/>
    <mergeCell ref="A3:E3"/>
    <mergeCell ref="A4:G4"/>
    <mergeCell ref="A5:B5"/>
    <mergeCell ref="A6:C6"/>
    <mergeCell ref="A7:C7"/>
    <mergeCell ref="A13:E13"/>
    <mergeCell ref="A25:B27"/>
    <mergeCell ref="C25:D25"/>
    <mergeCell ref="C26:D26"/>
    <mergeCell ref="C27:D27"/>
  </mergeCells>
  <pageMargins left="0" right="0" top="0" bottom="0" header="0.31496062992125984" footer="0.31496062992125984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Strąk Agnieszka</dc:creator>
  <cp:lastModifiedBy>Zimna Agnieszka</cp:lastModifiedBy>
  <cp:lastPrinted>2019-01-14T08:11:51Z</cp:lastPrinted>
  <dcterms:created xsi:type="dcterms:W3CDTF">2019-01-09T08:41:18Z</dcterms:created>
  <dcterms:modified xsi:type="dcterms:W3CDTF">2025-06-25T11:58:53Z</dcterms:modified>
</cp:coreProperties>
</file>